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ผด.01 2563" sheetId="1" r:id="rId1"/>
  </sheets>
  <definedNames>
    <definedName name="_xlnm.Print_Titles" localSheetId="0">'ผด.01 2563'!$1:$5</definedName>
  </definedNames>
  <calcPr calcId="152511"/>
</workbook>
</file>

<file path=xl/calcChain.xml><?xml version="1.0" encoding="utf-8"?>
<calcChain xmlns="http://schemas.openxmlformats.org/spreadsheetml/2006/main">
  <c r="I37" i="1" l="1"/>
  <c r="I36" i="1"/>
  <c r="I30" i="1"/>
  <c r="I26" i="1"/>
  <c r="I18" i="1"/>
  <c r="I14" i="1"/>
  <c r="I10" i="1"/>
  <c r="I34" i="1"/>
  <c r="I33" i="1"/>
  <c r="I32" i="1"/>
  <c r="I29" i="1"/>
  <c r="I28" i="1"/>
  <c r="I24" i="1"/>
  <c r="I23" i="1"/>
  <c r="I22" i="1"/>
  <c r="I21" i="1"/>
  <c r="I20" i="1"/>
  <c r="I16" i="1"/>
  <c r="I12" i="1"/>
  <c r="I8" i="1"/>
  <c r="I7" i="1"/>
  <c r="G37" i="1"/>
  <c r="G36" i="1"/>
  <c r="G30" i="1"/>
  <c r="G26" i="1"/>
  <c r="G18" i="1"/>
  <c r="G14" i="1"/>
  <c r="G10" i="1"/>
  <c r="G34" i="1"/>
  <c r="G33" i="1"/>
  <c r="G32" i="1"/>
  <c r="G29" i="1"/>
  <c r="G28" i="1"/>
  <c r="G24" i="1"/>
  <c r="G23" i="1"/>
  <c r="G22" i="1"/>
  <c r="G21" i="1"/>
  <c r="G20" i="1"/>
  <c r="G16" i="1"/>
  <c r="G12" i="1"/>
  <c r="G8" i="1"/>
  <c r="G7" i="1"/>
  <c r="H37" i="1"/>
  <c r="H36" i="1"/>
  <c r="H30" i="1"/>
  <c r="H26" i="1"/>
  <c r="H18" i="1"/>
  <c r="H14" i="1"/>
  <c r="H10" i="1"/>
  <c r="F37" i="1"/>
  <c r="F36" i="1"/>
  <c r="F30" i="1"/>
  <c r="F26" i="1"/>
  <c r="F18" i="1"/>
  <c r="F14" i="1"/>
  <c r="F10" i="1"/>
</calcChain>
</file>

<file path=xl/sharedStrings.xml><?xml version="1.0" encoding="utf-8"?>
<sst xmlns="http://schemas.openxmlformats.org/spreadsheetml/2006/main" count="51" uniqueCount="34">
  <si>
    <t>แบบ ผด.๐๑</t>
  </si>
  <si>
    <t>เทศบาลตำบลอ้อมใหญ่</t>
  </si>
  <si>
    <t>ยุทศาสตร์/แผนงาน</t>
  </si>
  <si>
    <t>จำนวนโครงการที่ดำเนินการ</t>
  </si>
  <si>
    <t>คิดเป็นร้อยละของโครงการทั้งหมด</t>
  </si>
  <si>
    <t>จำนวนงบประมาณ</t>
  </si>
  <si>
    <t>คิดเป็นร้อยละของงบประมาณทั้งหมด</t>
  </si>
  <si>
    <t>หน่วยงานรับผิดชอบหลัก</t>
  </si>
  <si>
    <t>๓. ยุทธศาสตร์การพัฒนาด้านการบริการสาธารณะ</t>
  </si>
  <si>
    <t>กองช่าง</t>
  </si>
  <si>
    <t>รวม</t>
  </si>
  <si>
    <t>๑. ยุทธศาสตร์การพัฒนาด้านการศึกษา ศาสนาและวัฒนธรรม</t>
  </si>
  <si>
    <t>๒.๑ แผนงานการศึกษา</t>
  </si>
  <si>
    <t>๒.๖ แผนงานการศาสนาวัฒนธรรมและนันทนาการ</t>
  </si>
  <si>
    <t>๒. ยุทธศาสตร์การพัฒนาด้านเศรษฐกิจ</t>
  </si>
  <si>
    <t>๒.๕ แผนงานสร้างความเข้มแข็งของชุมชน</t>
  </si>
  <si>
    <t>๔. ยุทธศาสตร์การพัฒนาด้านสังคม</t>
  </si>
  <si>
    <t>๑.๒ แผนงานการรักษาความสงบภายใน</t>
  </si>
  <si>
    <t>๒.๒ แผนงานสาธารณสุข</t>
  </si>
  <si>
    <t>๒.๓ แผนงานสังคมสงเคราะห์</t>
  </si>
  <si>
    <t>๒.๖ แผนงานการศาสนา วัฒนธรรมและนันทนาการ</t>
  </si>
  <si>
    <t>๕. ยุทธศาสตร์การพัฒนาด้านสิ่งแวดล้อมและการท่องเที่ยว</t>
  </si>
  <si>
    <t>๒.๔ แผนงานเคหะและชุมชน</t>
  </si>
  <si>
    <t>๖. ยุทธศาสตร์การพัฒนาด้านการบริหารจัดการที่ดี</t>
  </si>
  <si>
    <t>กองการศึกษา</t>
  </si>
  <si>
    <t>รวมทั้งสิ้น</t>
  </si>
  <si>
    <t>๑.๑ แผนงานบริหารทั่วไป</t>
  </si>
  <si>
    <t>กองสวัสดิการสังคม</t>
  </si>
  <si>
    <t>สำนักปลัดเทศบาล</t>
  </si>
  <si>
    <t>สำนักปลัดเทศบาล, กองวิชาการและแผนงาน, กองคลัง</t>
  </si>
  <si>
    <t>กองสาธารณสุขและสิ่งแวดล้อม</t>
  </si>
  <si>
    <t>กองสาธารณสุขและสิ่งแวดล้อม, กองสวัสดิการสังคม</t>
  </si>
  <si>
    <t xml:space="preserve"> แผนการดำเนินงาน ประจำปีงบประมาณ พ.ศ.๒๕๖๓</t>
  </si>
  <si>
    <t xml:space="preserve">                บัญชีสรุปจำนวนโครงการพัฒนาท้องถิ่น กิจกรรมและงบประมาณ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</si>
</sst>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b/>
      <sz val="15.5"/>
      <color theme="1"/>
      <name val="TH SarabunPSK"/>
      <family val="2"/>
    </font>
    <font>
      <b/>
      <sz val="14.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2" xfId="0" applyFont="1" applyBorder="1"/>
    <xf numFmtId="0" fontId="3" fillId="0" borderId="0" xfId="0" applyFont="1"/>
    <xf numFmtId="0" fontId="1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4" xfId="0" applyFont="1" applyBorder="1"/>
    <xf numFmtId="0" fontId="3" fillId="0" borderId="8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0" xfId="0" applyFont="1" applyAlignment="1">
      <alignment wrapText="1"/>
    </xf>
    <xf numFmtId="0" fontId="3" fillId="0" borderId="13" xfId="0" applyFont="1" applyBorder="1" applyAlignment="1">
      <alignment horizontal="right"/>
    </xf>
    <xf numFmtId="0" fontId="1" fillId="0" borderId="15" xfId="0" applyFont="1" applyBorder="1"/>
    <xf numFmtId="0" fontId="3" fillId="0" borderId="0" xfId="0" applyFont="1" applyBorder="1"/>
    <xf numFmtId="0" fontId="3" fillId="0" borderId="1" xfId="0" applyFont="1" applyBorder="1"/>
    <xf numFmtId="0" fontId="3" fillId="0" borderId="15" xfId="0" applyFont="1" applyBorder="1"/>
    <xf numFmtId="59" fontId="3" fillId="0" borderId="7" xfId="0" applyNumberFormat="1" applyFont="1" applyBorder="1"/>
    <xf numFmtId="60" fontId="3" fillId="0" borderId="7" xfId="0" applyNumberFormat="1" applyFont="1" applyBorder="1" applyAlignment="1">
      <alignment horizontal="center" wrapText="1"/>
    </xf>
    <xf numFmtId="60" fontId="3" fillId="0" borderId="14" xfId="0" applyNumberFormat="1" applyFont="1" applyBorder="1" applyAlignment="1">
      <alignment horizontal="center" wrapText="1"/>
    </xf>
    <xf numFmtId="60" fontId="3" fillId="0" borderId="10" xfId="0" applyNumberFormat="1" applyFont="1" applyBorder="1" applyAlignment="1">
      <alignment horizontal="center" wrapText="1"/>
    </xf>
    <xf numFmtId="60" fontId="1" fillId="0" borderId="2" xfId="0" applyNumberFormat="1" applyFont="1" applyBorder="1" applyAlignment="1">
      <alignment horizontal="center" wrapText="1"/>
    </xf>
    <xf numFmtId="60" fontId="1" fillId="0" borderId="7" xfId="0" applyNumberFormat="1" applyFont="1" applyBorder="1" applyAlignment="1">
      <alignment horizontal="center" wrapText="1"/>
    </xf>
    <xf numFmtId="61" fontId="3" fillId="0" borderId="14" xfId="0" applyNumberFormat="1" applyFont="1" applyBorder="1"/>
    <xf numFmtId="61" fontId="3" fillId="0" borderId="10" xfId="0" applyNumberFormat="1" applyFont="1" applyBorder="1" applyAlignment="1">
      <alignment vertical="top"/>
    </xf>
    <xf numFmtId="61" fontId="1" fillId="0" borderId="10" xfId="0" applyNumberFormat="1" applyFont="1" applyBorder="1" applyAlignment="1">
      <alignment vertical="top"/>
    </xf>
    <xf numFmtId="61" fontId="3" fillId="0" borderId="7" xfId="0" applyNumberFormat="1" applyFont="1" applyBorder="1"/>
    <xf numFmtId="61" fontId="3" fillId="0" borderId="10" xfId="0" applyNumberFormat="1" applyFont="1" applyBorder="1"/>
    <xf numFmtId="61" fontId="1" fillId="0" borderId="2" xfId="0" applyNumberFormat="1" applyFont="1" applyBorder="1" applyAlignment="1">
      <alignment vertical="top"/>
    </xf>
    <xf numFmtId="61" fontId="1" fillId="0" borderId="7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60" fontId="3" fillId="0" borderId="14" xfId="0" applyNumberFormat="1" applyFont="1" applyBorder="1" applyAlignment="1">
      <alignment horizontal="center" vertical="top" wrapText="1"/>
    </xf>
    <xf numFmtId="61" fontId="3" fillId="0" borderId="14" xfId="0" applyNumberFormat="1" applyFont="1" applyBorder="1" applyAlignment="1">
      <alignment vertical="top"/>
    </xf>
    <xf numFmtId="60" fontId="1" fillId="0" borderId="19" xfId="0" applyNumberFormat="1" applyFont="1" applyBorder="1" applyAlignment="1">
      <alignment horizontal="center" wrapText="1"/>
    </xf>
    <xf numFmtId="61" fontId="1" fillId="0" borderId="16" xfId="0" applyNumberFormat="1" applyFont="1" applyBorder="1"/>
    <xf numFmtId="60" fontId="1" fillId="0" borderId="16" xfId="0" applyNumberFormat="1" applyFont="1" applyBorder="1" applyAlignment="1">
      <alignment horizontal="center" wrapText="1"/>
    </xf>
    <xf numFmtId="61" fontId="1" fillId="0" borderId="2" xfId="0" applyNumberFormat="1" applyFont="1" applyBorder="1"/>
    <xf numFmtId="59" fontId="3" fillId="0" borderId="5" xfId="0" applyNumberFormat="1" applyFont="1" applyBorder="1" applyAlignment="1">
      <alignment horizontal="center"/>
    </xf>
    <xf numFmtId="59" fontId="3" fillId="0" borderId="0" xfId="0" applyNumberFormat="1" applyFont="1" applyBorder="1" applyAlignment="1">
      <alignment horizontal="center"/>
    </xf>
    <xf numFmtId="59" fontId="3" fillId="0" borderId="3" xfId="0" applyNumberFormat="1" applyFont="1" applyBorder="1" applyAlignment="1">
      <alignment horizontal="center"/>
    </xf>
    <xf numFmtId="59" fontId="1" fillId="0" borderId="13" xfId="0" applyNumberFormat="1" applyFont="1" applyBorder="1" applyAlignment="1">
      <alignment horizontal="center"/>
    </xf>
    <xf numFmtId="59" fontId="3" fillId="0" borderId="6" xfId="0" applyNumberFormat="1" applyFont="1" applyBorder="1" applyAlignment="1">
      <alignment horizontal="center"/>
    </xf>
    <xf numFmtId="59" fontId="3" fillId="0" borderId="1" xfId="0" applyNumberFormat="1" applyFont="1" applyBorder="1" applyAlignment="1">
      <alignment horizontal="center"/>
    </xf>
    <xf numFmtId="59" fontId="3" fillId="0" borderId="9" xfId="0" applyNumberFormat="1" applyFont="1" applyBorder="1" applyAlignment="1">
      <alignment horizontal="center"/>
    </xf>
    <xf numFmtId="59" fontId="3" fillId="0" borderId="1" xfId="0" applyNumberFormat="1" applyFont="1" applyBorder="1" applyAlignment="1">
      <alignment horizontal="center" vertical="top"/>
    </xf>
    <xf numFmtId="59" fontId="1" fillId="0" borderId="6" xfId="0" applyNumberFormat="1" applyFont="1" applyBorder="1" applyAlignment="1">
      <alignment horizontal="center"/>
    </xf>
    <xf numFmtId="59" fontId="1" fillId="0" borderId="18" xfId="0" applyNumberFormat="1" applyFont="1" applyBorder="1" applyAlignment="1">
      <alignment horizontal="center"/>
    </xf>
    <xf numFmtId="60" fontId="3" fillId="0" borderId="0" xfId="0" applyNumberFormat="1" applyFont="1" applyBorder="1"/>
    <xf numFmtId="0" fontId="3" fillId="0" borderId="15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60" fontId="3" fillId="0" borderId="0" xfId="0" applyNumberFormat="1" applyFont="1" applyBorder="1" applyAlignment="1">
      <alignment vertical="top"/>
    </xf>
    <xf numFmtId="0" fontId="3" fillId="0" borderId="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61" fontId="5" fillId="0" borderId="15" xfId="0" applyNumberFormat="1" applyFont="1" applyBorder="1" applyAlignment="1">
      <alignment horizontal="center"/>
    </xf>
    <xf numFmtId="61" fontId="5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Layout" topLeftCell="A37" zoomScaleNormal="115" workbookViewId="0">
      <selection activeCell="F37" sqref="F37"/>
    </sheetView>
  </sheetViews>
  <sheetFormatPr defaultRowHeight="21" x14ac:dyDescent="0.35"/>
  <cols>
    <col min="1" max="1" width="5.625" style="2" customWidth="1"/>
    <col min="2" max="4" width="9" style="2"/>
    <col min="5" max="5" width="10.875" style="2" customWidth="1"/>
    <col min="6" max="6" width="14.625" style="2" customWidth="1"/>
    <col min="7" max="7" width="14.625" style="13" customWidth="1"/>
    <col min="8" max="8" width="14.625" style="2" customWidth="1"/>
    <col min="9" max="9" width="14.625" style="13" customWidth="1"/>
    <col min="10" max="10" width="12.5" style="2" customWidth="1"/>
    <col min="11" max="11" width="9.625" style="2" customWidth="1"/>
    <col min="12" max="16384" width="9" style="2"/>
  </cols>
  <sheetData>
    <row r="1" spans="1:11" x14ac:dyDescent="0.35">
      <c r="A1" s="58" t="s">
        <v>33</v>
      </c>
      <c r="B1" s="58"/>
      <c r="C1" s="58"/>
      <c r="D1" s="58"/>
      <c r="E1" s="58"/>
      <c r="F1" s="58"/>
      <c r="G1" s="58"/>
      <c r="H1" s="58"/>
      <c r="I1" s="58"/>
      <c r="J1" s="59"/>
      <c r="K1" s="1" t="s">
        <v>0</v>
      </c>
    </row>
    <row r="2" spans="1:11" x14ac:dyDescent="0.35">
      <c r="A2" s="58" t="s">
        <v>32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x14ac:dyDescent="0.3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20.100000000000001" customHeight="1" x14ac:dyDescent="0.35">
      <c r="A4" s="61" t="s">
        <v>2</v>
      </c>
      <c r="B4" s="61"/>
      <c r="C4" s="61"/>
      <c r="D4" s="61"/>
      <c r="E4" s="61"/>
      <c r="F4" s="62" t="s">
        <v>3</v>
      </c>
      <c r="G4" s="63" t="s">
        <v>4</v>
      </c>
      <c r="H4" s="63" t="s">
        <v>5</v>
      </c>
      <c r="I4" s="63" t="s">
        <v>6</v>
      </c>
      <c r="J4" s="63" t="s">
        <v>7</v>
      </c>
      <c r="K4" s="63"/>
    </row>
    <row r="5" spans="1:11" ht="20.100000000000001" customHeight="1" x14ac:dyDescent="0.35">
      <c r="A5" s="61"/>
      <c r="B5" s="61"/>
      <c r="C5" s="61"/>
      <c r="D5" s="61"/>
      <c r="E5" s="61"/>
      <c r="F5" s="62"/>
      <c r="G5" s="63"/>
      <c r="H5" s="63"/>
      <c r="I5" s="63"/>
      <c r="J5" s="63"/>
      <c r="K5" s="63"/>
    </row>
    <row r="6" spans="1:11" x14ac:dyDescent="0.35">
      <c r="A6" s="77" t="s">
        <v>11</v>
      </c>
      <c r="B6" s="78"/>
      <c r="C6" s="78"/>
      <c r="D6" s="78"/>
      <c r="E6" s="79"/>
      <c r="F6" s="39"/>
      <c r="G6" s="20"/>
      <c r="H6" s="19"/>
      <c r="I6" s="20"/>
      <c r="J6" s="4"/>
      <c r="K6" s="5"/>
    </row>
    <row r="7" spans="1:11" x14ac:dyDescent="0.35">
      <c r="A7" s="15"/>
      <c r="B7" s="16" t="s">
        <v>12</v>
      </c>
      <c r="C7" s="16"/>
      <c r="D7" s="16"/>
      <c r="E7" s="17"/>
      <c r="F7" s="40">
        <v>11</v>
      </c>
      <c r="G7" s="21">
        <f>(F7/F37)*100</f>
        <v>18.333333333333332</v>
      </c>
      <c r="H7" s="25">
        <v>22195470</v>
      </c>
      <c r="I7" s="21">
        <f>(H7/H37)*100</f>
        <v>31.834940298021515</v>
      </c>
      <c r="J7" s="70" t="s">
        <v>24</v>
      </c>
      <c r="K7" s="71"/>
    </row>
    <row r="8" spans="1:11" x14ac:dyDescent="0.35">
      <c r="A8" s="15"/>
      <c r="B8" s="16" t="s">
        <v>13</v>
      </c>
      <c r="C8" s="16"/>
      <c r="D8" s="16"/>
      <c r="E8" s="17"/>
      <c r="F8" s="40">
        <v>7</v>
      </c>
      <c r="G8" s="21">
        <f>(F8/F37)*100</f>
        <v>11.666666666666666</v>
      </c>
      <c r="H8" s="25">
        <v>1410000</v>
      </c>
      <c r="I8" s="21">
        <f>(H8/H37)*100</f>
        <v>2.0223615818998351</v>
      </c>
      <c r="J8" s="70" t="s">
        <v>24</v>
      </c>
      <c r="K8" s="71"/>
    </row>
    <row r="9" spans="1:11" x14ac:dyDescent="0.35">
      <c r="A9" s="7"/>
      <c r="B9" s="8"/>
      <c r="C9" s="8"/>
      <c r="D9" s="8"/>
      <c r="E9" s="9"/>
      <c r="F9" s="41"/>
      <c r="G9" s="22"/>
      <c r="H9" s="26"/>
      <c r="I9" s="22"/>
      <c r="J9" s="68"/>
      <c r="K9" s="69"/>
    </row>
    <row r="10" spans="1:11" x14ac:dyDescent="0.35">
      <c r="A10" s="10"/>
      <c r="B10" s="11"/>
      <c r="C10" s="11"/>
      <c r="D10" s="11"/>
      <c r="E10" s="14" t="s">
        <v>10</v>
      </c>
      <c r="F10" s="42">
        <f>SUM(F7:F9)</f>
        <v>18</v>
      </c>
      <c r="G10" s="23">
        <f>SUM(G7:G9)</f>
        <v>30</v>
      </c>
      <c r="H10" s="27">
        <f>SUM(H7:H9)</f>
        <v>23605470</v>
      </c>
      <c r="I10" s="23">
        <f>SUM(I7:I9)</f>
        <v>33.857301879921351</v>
      </c>
      <c r="J10" s="7"/>
      <c r="K10" s="9"/>
    </row>
    <row r="11" spans="1:11" x14ac:dyDescent="0.35">
      <c r="A11" s="15" t="s">
        <v>14</v>
      </c>
      <c r="B11" s="16"/>
      <c r="C11" s="16"/>
      <c r="D11" s="16"/>
      <c r="E11" s="17"/>
      <c r="F11" s="43"/>
      <c r="G11" s="20"/>
      <c r="H11" s="28"/>
      <c r="I11" s="20"/>
      <c r="J11" s="72"/>
      <c r="K11" s="73"/>
    </row>
    <row r="12" spans="1:11" x14ac:dyDescent="0.35">
      <c r="A12" s="18"/>
      <c r="B12" s="16" t="s">
        <v>15</v>
      </c>
      <c r="C12" s="16"/>
      <c r="D12" s="16"/>
      <c r="E12" s="17"/>
      <c r="F12" s="44">
        <v>3</v>
      </c>
      <c r="G12" s="21">
        <f>(F12/F37)*100</f>
        <v>5</v>
      </c>
      <c r="H12" s="25">
        <v>1250000</v>
      </c>
      <c r="I12" s="21">
        <f>(H12/H37)*100</f>
        <v>1.7928737428190029</v>
      </c>
      <c r="J12" s="64" t="s">
        <v>27</v>
      </c>
      <c r="K12" s="65"/>
    </row>
    <row r="13" spans="1:11" x14ac:dyDescent="0.35">
      <c r="A13" s="18"/>
      <c r="B13" s="16"/>
      <c r="C13" s="16"/>
      <c r="D13" s="16"/>
      <c r="E13" s="17"/>
      <c r="F13" s="45"/>
      <c r="G13" s="22"/>
      <c r="H13" s="29"/>
      <c r="I13" s="22"/>
      <c r="J13" s="74"/>
      <c r="K13" s="69"/>
    </row>
    <row r="14" spans="1:11" x14ac:dyDescent="0.35">
      <c r="A14" s="10"/>
      <c r="B14" s="11"/>
      <c r="C14" s="11"/>
      <c r="D14" s="11"/>
      <c r="E14" s="14" t="s">
        <v>10</v>
      </c>
      <c r="F14" s="42">
        <f>SUM(F12:F13)</f>
        <v>3</v>
      </c>
      <c r="G14" s="23">
        <f>SUM(G12:G13)</f>
        <v>5</v>
      </c>
      <c r="H14" s="30">
        <f>SUM(H12:H13)</f>
        <v>1250000</v>
      </c>
      <c r="I14" s="23">
        <f>SUM(I12:I13)</f>
        <v>1.7928737428190029</v>
      </c>
      <c r="J14" s="83"/>
      <c r="K14" s="84"/>
    </row>
    <row r="15" spans="1:11" x14ac:dyDescent="0.35">
      <c r="A15" s="15" t="s">
        <v>8</v>
      </c>
      <c r="B15" s="16"/>
      <c r="C15" s="16"/>
      <c r="D15" s="16"/>
      <c r="E15" s="17"/>
      <c r="F15" s="43"/>
      <c r="G15" s="20"/>
      <c r="H15" s="25"/>
      <c r="I15" s="21"/>
      <c r="J15" s="18"/>
      <c r="K15" s="17"/>
    </row>
    <row r="16" spans="1:11" x14ac:dyDescent="0.35">
      <c r="A16" s="18"/>
      <c r="B16" s="16" t="s">
        <v>22</v>
      </c>
      <c r="C16" s="16"/>
      <c r="D16" s="16"/>
      <c r="E16" s="17"/>
      <c r="F16" s="44">
        <v>2</v>
      </c>
      <c r="G16" s="21">
        <f>(F16/F37)*100</f>
        <v>3.3333333333333335</v>
      </c>
      <c r="H16" s="25">
        <v>4697000</v>
      </c>
      <c r="I16" s="21">
        <f>(H16/H37)*100</f>
        <v>6.7369023760166851</v>
      </c>
      <c r="J16" s="64" t="s">
        <v>9</v>
      </c>
      <c r="K16" s="65"/>
    </row>
    <row r="17" spans="1:11" x14ac:dyDescent="0.35">
      <c r="A17" s="18"/>
      <c r="B17" s="16"/>
      <c r="C17" s="16"/>
      <c r="D17" s="16"/>
      <c r="E17" s="17"/>
      <c r="F17" s="44"/>
      <c r="G17" s="21"/>
      <c r="H17" s="25"/>
      <c r="I17" s="21"/>
      <c r="J17" s="18"/>
      <c r="K17" s="17"/>
    </row>
    <row r="18" spans="1:11" x14ac:dyDescent="0.35">
      <c r="A18" s="10"/>
      <c r="B18" s="11"/>
      <c r="C18" s="11"/>
      <c r="D18" s="11"/>
      <c r="E18" s="14" t="s">
        <v>10</v>
      </c>
      <c r="F18" s="42">
        <f>SUM(F16:F17)</f>
        <v>2</v>
      </c>
      <c r="G18" s="23">
        <f>SUM(G16:G17)</f>
        <v>3.3333333333333335</v>
      </c>
      <c r="H18" s="30">
        <f>SUM(H16:H17)</f>
        <v>4697000</v>
      </c>
      <c r="I18" s="23">
        <f>SUM(I16:I17)</f>
        <v>6.7369023760166851</v>
      </c>
      <c r="J18" s="83"/>
      <c r="K18" s="84"/>
    </row>
    <row r="19" spans="1:11" x14ac:dyDescent="0.35">
      <c r="A19" s="15" t="s">
        <v>16</v>
      </c>
      <c r="B19" s="16"/>
      <c r="C19" s="16"/>
      <c r="D19" s="16"/>
      <c r="E19" s="17"/>
      <c r="F19" s="44"/>
      <c r="G19" s="21"/>
      <c r="H19" s="25"/>
      <c r="I19" s="21"/>
      <c r="J19" s="18"/>
      <c r="K19" s="17"/>
    </row>
    <row r="20" spans="1:11" x14ac:dyDescent="0.35">
      <c r="A20" s="18"/>
      <c r="B20" s="49" t="s">
        <v>17</v>
      </c>
      <c r="C20" s="16"/>
      <c r="D20" s="16"/>
      <c r="E20" s="17"/>
      <c r="F20" s="44">
        <v>2</v>
      </c>
      <c r="G20" s="21">
        <f>(F20/F37)*100</f>
        <v>3.3333333333333335</v>
      </c>
      <c r="H20" s="25">
        <v>550000</v>
      </c>
      <c r="I20" s="21">
        <f>(H20/H37)*100</f>
        <v>0.78886444684036128</v>
      </c>
      <c r="J20" s="64" t="s">
        <v>28</v>
      </c>
      <c r="K20" s="65"/>
    </row>
    <row r="21" spans="1:11" x14ac:dyDescent="0.35">
      <c r="A21" s="18"/>
      <c r="B21" s="16" t="s">
        <v>18</v>
      </c>
      <c r="C21" s="16"/>
      <c r="D21" s="16"/>
      <c r="E21" s="17"/>
      <c r="F21" s="44">
        <v>2</v>
      </c>
      <c r="G21" s="21">
        <f>(F21/F37)*100</f>
        <v>3.3333333333333335</v>
      </c>
      <c r="H21" s="25">
        <v>108000</v>
      </c>
      <c r="I21" s="21">
        <f>(H21/H37)*100</f>
        <v>0.15490429137956185</v>
      </c>
      <c r="J21" s="64" t="s">
        <v>30</v>
      </c>
      <c r="K21" s="65"/>
    </row>
    <row r="22" spans="1:11" x14ac:dyDescent="0.35">
      <c r="A22" s="7"/>
      <c r="B22" s="8" t="s">
        <v>19</v>
      </c>
      <c r="C22" s="8"/>
      <c r="D22" s="8"/>
      <c r="E22" s="9"/>
      <c r="F22" s="45">
        <v>7</v>
      </c>
      <c r="G22" s="22">
        <f>(F22/F37)*100</f>
        <v>11.666666666666666</v>
      </c>
      <c r="H22" s="29">
        <v>35280000</v>
      </c>
      <c r="I22" s="22">
        <f>(H22/H37)*100</f>
        <v>50.602068517323538</v>
      </c>
      <c r="J22" s="74" t="s">
        <v>27</v>
      </c>
      <c r="K22" s="69"/>
    </row>
    <row r="23" spans="1:11" ht="42" customHeight="1" x14ac:dyDescent="0.35">
      <c r="A23" s="50"/>
      <c r="B23" s="51" t="s">
        <v>15</v>
      </c>
      <c r="C23" s="51"/>
      <c r="D23" s="51"/>
      <c r="E23" s="52"/>
      <c r="F23" s="46">
        <v>6</v>
      </c>
      <c r="G23" s="33">
        <f>(F23/F37)*100</f>
        <v>10</v>
      </c>
      <c r="H23" s="34">
        <v>1090000</v>
      </c>
      <c r="I23" s="33">
        <f>(H23/H37)*100</f>
        <v>1.5633859037381705</v>
      </c>
      <c r="J23" s="66" t="s">
        <v>31</v>
      </c>
      <c r="K23" s="67"/>
    </row>
    <row r="24" spans="1:11" x14ac:dyDescent="0.35">
      <c r="A24" s="18"/>
      <c r="B24" s="16" t="s">
        <v>20</v>
      </c>
      <c r="C24" s="16"/>
      <c r="D24" s="16"/>
      <c r="E24" s="17"/>
      <c r="F24" s="44">
        <v>3</v>
      </c>
      <c r="G24" s="21">
        <f>(F24/F37)*100</f>
        <v>5</v>
      </c>
      <c r="H24" s="25">
        <v>550000</v>
      </c>
      <c r="I24" s="21">
        <f>(H24/H37)*100</f>
        <v>0.78886444684036128</v>
      </c>
      <c r="J24" s="64" t="s">
        <v>24</v>
      </c>
      <c r="K24" s="65"/>
    </row>
    <row r="25" spans="1:11" x14ac:dyDescent="0.35">
      <c r="A25" s="18"/>
      <c r="B25" s="16"/>
      <c r="C25" s="16"/>
      <c r="D25" s="16"/>
      <c r="E25" s="17"/>
      <c r="F25" s="44"/>
      <c r="G25" s="21"/>
      <c r="H25" s="25"/>
      <c r="I25" s="21"/>
      <c r="J25" s="18"/>
      <c r="K25" s="17"/>
    </row>
    <row r="26" spans="1:11" x14ac:dyDescent="0.35">
      <c r="A26" s="10"/>
      <c r="B26" s="11"/>
      <c r="C26" s="11"/>
      <c r="D26" s="11"/>
      <c r="E26" s="14" t="s">
        <v>10</v>
      </c>
      <c r="F26" s="42">
        <f>SUM(F20:F25)</f>
        <v>20</v>
      </c>
      <c r="G26" s="23">
        <f>SUM(G20:G25)</f>
        <v>33.333333333333329</v>
      </c>
      <c r="H26" s="30">
        <f>SUM(H20:H25)</f>
        <v>37578000</v>
      </c>
      <c r="I26" s="23">
        <f>SUM(I20:I25)</f>
        <v>53.898087606121997</v>
      </c>
      <c r="J26" s="83"/>
      <c r="K26" s="84"/>
    </row>
    <row r="27" spans="1:11" x14ac:dyDescent="0.35">
      <c r="A27" s="80" t="s">
        <v>21</v>
      </c>
      <c r="B27" s="81"/>
      <c r="C27" s="81"/>
      <c r="D27" s="81"/>
      <c r="E27" s="82"/>
      <c r="F27" s="44"/>
      <c r="G27" s="21"/>
      <c r="H27" s="25"/>
      <c r="I27" s="21"/>
      <c r="J27" s="18"/>
      <c r="K27" s="17"/>
    </row>
    <row r="28" spans="1:11" x14ac:dyDescent="0.35">
      <c r="A28" s="18"/>
      <c r="B28" s="16" t="s">
        <v>22</v>
      </c>
      <c r="C28" s="16"/>
      <c r="D28" s="16"/>
      <c r="E28" s="17"/>
      <c r="F28" s="44">
        <v>2</v>
      </c>
      <c r="G28" s="21">
        <f>(F28/F37)*100</f>
        <v>3.3333333333333335</v>
      </c>
      <c r="H28" s="25">
        <v>270000</v>
      </c>
      <c r="I28" s="21">
        <f>(H28/H37)*100</f>
        <v>0.38726072844890463</v>
      </c>
      <c r="J28" s="64" t="s">
        <v>30</v>
      </c>
      <c r="K28" s="65"/>
    </row>
    <row r="29" spans="1:11" s="32" customFormat="1" ht="42" customHeight="1" x14ac:dyDescent="0.2">
      <c r="A29" s="50"/>
      <c r="B29" s="51" t="s">
        <v>15</v>
      </c>
      <c r="C29" s="51"/>
      <c r="D29" s="51"/>
      <c r="E29" s="52"/>
      <c r="F29" s="46">
        <v>5</v>
      </c>
      <c r="G29" s="33">
        <f>(F29/F37)*100</f>
        <v>8.3333333333333321</v>
      </c>
      <c r="H29" s="34">
        <v>400000</v>
      </c>
      <c r="I29" s="33">
        <f>(H29/H37)*100</f>
        <v>0.57371959770208092</v>
      </c>
      <c r="J29" s="66" t="s">
        <v>31</v>
      </c>
      <c r="K29" s="67"/>
    </row>
    <row r="30" spans="1:11" x14ac:dyDescent="0.35">
      <c r="A30" s="10"/>
      <c r="B30" s="11"/>
      <c r="C30" s="11"/>
      <c r="D30" s="11"/>
      <c r="E30" s="14" t="s">
        <v>10</v>
      </c>
      <c r="F30" s="42">
        <f>SUM(F28:F29)</f>
        <v>7</v>
      </c>
      <c r="G30" s="23">
        <f>SUM(G28:G29)</f>
        <v>11.666666666666666</v>
      </c>
      <c r="H30" s="38">
        <f>SUM(H28:H29)</f>
        <v>670000</v>
      </c>
      <c r="I30" s="23">
        <f>SUM(I28:I29)</f>
        <v>0.9609803261509855</v>
      </c>
      <c r="J30" s="10"/>
      <c r="K30" s="12"/>
    </row>
    <row r="31" spans="1:11" x14ac:dyDescent="0.35">
      <c r="A31" s="3" t="s">
        <v>23</v>
      </c>
      <c r="B31" s="4"/>
      <c r="C31" s="4"/>
      <c r="D31" s="4"/>
      <c r="E31" s="5"/>
      <c r="F31" s="43"/>
      <c r="G31" s="20"/>
      <c r="H31" s="28"/>
      <c r="I31" s="20"/>
      <c r="J31" s="6"/>
      <c r="K31" s="5"/>
    </row>
    <row r="32" spans="1:11" s="32" customFormat="1" ht="42" customHeight="1" x14ac:dyDescent="0.2">
      <c r="A32" s="50"/>
      <c r="B32" s="53" t="s">
        <v>26</v>
      </c>
      <c r="C32" s="51"/>
      <c r="D32" s="51"/>
      <c r="E32" s="52"/>
      <c r="F32" s="46">
        <v>7</v>
      </c>
      <c r="G32" s="33">
        <f>(F32/F37)*100</f>
        <v>11.666666666666666</v>
      </c>
      <c r="H32" s="34">
        <v>470000</v>
      </c>
      <c r="I32" s="33">
        <f>(H32/H37)*100</f>
        <v>0.67412052729994509</v>
      </c>
      <c r="J32" s="66" t="s">
        <v>29</v>
      </c>
      <c r="K32" s="67"/>
    </row>
    <row r="33" spans="1:11" x14ac:dyDescent="0.35">
      <c r="A33" s="18"/>
      <c r="B33" s="16" t="s">
        <v>17</v>
      </c>
      <c r="C33" s="16"/>
      <c r="D33" s="16"/>
      <c r="E33" s="17"/>
      <c r="F33" s="44">
        <v>1</v>
      </c>
      <c r="G33" s="21">
        <f>(F33/F37)*100</f>
        <v>1.6666666666666667</v>
      </c>
      <c r="H33" s="25">
        <v>100000</v>
      </c>
      <c r="I33" s="21">
        <f>(H33/H37)*100</f>
        <v>0.14342989942552023</v>
      </c>
      <c r="J33" s="64" t="s">
        <v>28</v>
      </c>
      <c r="K33" s="65"/>
    </row>
    <row r="34" spans="1:11" x14ac:dyDescent="0.35">
      <c r="A34" s="18"/>
      <c r="B34" s="16" t="s">
        <v>15</v>
      </c>
      <c r="C34" s="16"/>
      <c r="D34" s="16"/>
      <c r="E34" s="17"/>
      <c r="F34" s="44">
        <v>2</v>
      </c>
      <c r="G34" s="21">
        <f>(F34/F37)*100</f>
        <v>3.3333333333333335</v>
      </c>
      <c r="H34" s="25">
        <v>1350000</v>
      </c>
      <c r="I34" s="21">
        <f>(H34/H37)*100</f>
        <v>1.9363036422445232</v>
      </c>
      <c r="J34" s="64" t="s">
        <v>27</v>
      </c>
      <c r="K34" s="65"/>
    </row>
    <row r="35" spans="1:11" x14ac:dyDescent="0.35">
      <c r="A35" s="18"/>
      <c r="B35" s="16"/>
      <c r="C35" s="16"/>
      <c r="D35" s="16"/>
      <c r="E35" s="17"/>
      <c r="F35" s="44"/>
      <c r="G35" s="21"/>
      <c r="H35" s="25"/>
      <c r="I35" s="21"/>
      <c r="J35" s="18"/>
      <c r="K35" s="17"/>
    </row>
    <row r="36" spans="1:11" ht="21.75" thickBot="1" x14ac:dyDescent="0.4">
      <c r="A36" s="6"/>
      <c r="B36" s="4"/>
      <c r="C36" s="4"/>
      <c r="D36" s="4"/>
      <c r="E36" s="54" t="s">
        <v>10</v>
      </c>
      <c r="F36" s="47">
        <f>SUM(F32:F35)</f>
        <v>10</v>
      </c>
      <c r="G36" s="24">
        <f>SUM(G32:G35)</f>
        <v>16.666666666666664</v>
      </c>
      <c r="H36" s="31">
        <f>SUM(H32:H35)</f>
        <v>1920000</v>
      </c>
      <c r="I36" s="24">
        <f>SUM(I32:I35)</f>
        <v>2.7538540689699884</v>
      </c>
      <c r="J36" s="72"/>
      <c r="K36" s="73"/>
    </row>
    <row r="37" spans="1:11" ht="22.5" thickTop="1" thickBot="1" x14ac:dyDescent="0.4">
      <c r="A37" s="55" t="s">
        <v>25</v>
      </c>
      <c r="B37" s="56"/>
      <c r="C37" s="56"/>
      <c r="D37" s="56"/>
      <c r="E37" s="57"/>
      <c r="F37" s="48">
        <f>SUM(F36,F30,F26,F18,F14,F10)</f>
        <v>60</v>
      </c>
      <c r="G37" s="35">
        <f>SUM(G36,G30,G26,G18,G14,G10)</f>
        <v>99.999999999999986</v>
      </c>
      <c r="H37" s="36">
        <f>SUM(H36,H30,H26,H18,H14,H10)</f>
        <v>69720470</v>
      </c>
      <c r="I37" s="37">
        <f>SUM(I36,I30,I26,I18,I14,I10)</f>
        <v>100</v>
      </c>
      <c r="J37" s="75"/>
      <c r="K37" s="76"/>
    </row>
    <row r="38" spans="1:11" ht="21.75" thickTop="1" x14ac:dyDescent="0.35"/>
  </sheetData>
  <mergeCells count="34">
    <mergeCell ref="A6:E6"/>
    <mergeCell ref="A27:E27"/>
    <mergeCell ref="J24:K24"/>
    <mergeCell ref="J23:K23"/>
    <mergeCell ref="J22:K22"/>
    <mergeCell ref="J21:K21"/>
    <mergeCell ref="J20:K20"/>
    <mergeCell ref="J16:K16"/>
    <mergeCell ref="J14:K14"/>
    <mergeCell ref="J18:K18"/>
    <mergeCell ref="J26:K26"/>
    <mergeCell ref="J12:K12"/>
    <mergeCell ref="J13:K13"/>
    <mergeCell ref="J36:K36"/>
    <mergeCell ref="J37:K37"/>
    <mergeCell ref="J34:K34"/>
    <mergeCell ref="J33:K33"/>
    <mergeCell ref="J32:K32"/>
    <mergeCell ref="A37:E37"/>
    <mergeCell ref="A1:J1"/>
    <mergeCell ref="A2:K2"/>
    <mergeCell ref="A3:K3"/>
    <mergeCell ref="A4:E5"/>
    <mergeCell ref="F4:F5"/>
    <mergeCell ref="G4:G5"/>
    <mergeCell ref="H4:H5"/>
    <mergeCell ref="I4:I5"/>
    <mergeCell ref="J4:K5"/>
    <mergeCell ref="J28:K28"/>
    <mergeCell ref="J29:K29"/>
    <mergeCell ref="J9:K9"/>
    <mergeCell ref="J7:K7"/>
    <mergeCell ref="J8:K8"/>
    <mergeCell ref="J11:K11"/>
  </mergeCells>
  <pageMargins left="0.59055118110236227" right="0.59055118110236227" top="0.98425196850393704" bottom="0.39370078740157483" header="0.31496062992125984" footer="0.31496062992125984"/>
  <pageSetup paperSize="9" firstPageNumber="5" orientation="landscape" useFirstPageNumber="1" horizontalDpi="4294967293" verticalDpi="0" r:id="rId1"/>
  <headerFooter>
    <oddFooter>&amp;C&amp;"TH SarabunIT๙,ธรรมดา"&amp;16&amp;P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ผด.01 2563</vt:lpstr>
      <vt:lpstr>'ผด.01 2563'!Print_Titles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2019-10-22T07:55:16Z</dcterms:modified>
</cp:coreProperties>
</file>